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222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monikawinkelman/Documents/11_DAILY/GDE_ROHRDORF/ROGTS_TWP/"/>
    </mc:Choice>
  </mc:AlternateContent>
  <xr:revisionPtr revIDLastSave="0" documentId="13_ncr:1_{B5CF9878-1A6B-814B-9DF3-48794CC7343C}" xr6:coauthVersionLast="47" xr6:coauthVersionMax="47" xr10:uidLastSave="{00000000-0000-0000-0000-000000000000}"/>
  <bookViews>
    <workbookView xWindow="4040" yWindow="740" windowWidth="25360" windowHeight="15820" tabRatio="500" xr2:uid="{00000000-000D-0000-FFFF-FFFF00000000}"/>
  </bookViews>
  <sheets>
    <sheet name="TWP_ZU_2_honorarangebot" sheetId="2" r:id="rId1"/>
  </sheets>
  <externalReferences>
    <externalReference r:id="rId2"/>
    <externalReference r:id="rId3"/>
    <externalReference r:id="rId4"/>
  </externalReferences>
  <definedNames>
    <definedName name="_1__Finanziell_wirtschaftliche_Leistungsfähigkeit" localSheetId="0">[1]Eignung!$B$5</definedName>
    <definedName name="_1__Finanziell_wirtschaftliche_Leistungsfähigkeit">[1]Eignung!$B$5</definedName>
    <definedName name="_2__Fachlich_technische_Leistungsfähigkeit" localSheetId="0">[1]Eignung!$B$13</definedName>
    <definedName name="_2__Fachlich_technische_Leistungsfähigkeit">[1]Eignung!$B$13</definedName>
    <definedName name="Aufgabe">[2]Stammdaten!$D$3:$D$128</definedName>
    <definedName name="Benu1">[2]Stammdaten!$U$3:$U$128</definedName>
    <definedName name="Benu2">[2]Stammdaten!$W$3:$W$128</definedName>
    <definedName name="Benu3">[2]Stammdaten!$Y$3:$Y$128</definedName>
    <definedName name="Datum1">[2]Stammdaten!$N$3:$N$41</definedName>
    <definedName name="Dauer">[2]Stammdaten!$I$3:$I$41</definedName>
    <definedName name="_xlnm.Print_Area" localSheetId="0">TWP_ZU_2_honorarangebot!$A$1:$E$45</definedName>
    <definedName name="Eignungs_punkte" localSheetId="0">[3]Eignungskriterien!#REF!</definedName>
    <definedName name="Eignungs_punkte">[3]Eignungskriterien!#REF!</definedName>
    <definedName name="KG3__Zuverlässigkeit" localSheetId="0">[1]Eignung!$B$20</definedName>
    <definedName name="KG3__Zuverlässigkeit">[1]Eignung!$B$20</definedName>
    <definedName name="Max_Eignungspunkte" localSheetId="0">[3]Eignungskriterien!#REF!</definedName>
    <definedName name="Max_Eignungspunkte">[3]Eignungskriterien!#REF!</definedName>
    <definedName name="Min_fa_te" localSheetId="0">#REF!</definedName>
    <definedName name="Min_fa_te">#REF!</definedName>
    <definedName name="Min_Ges" localSheetId="0">#REF!</definedName>
    <definedName name="Min_Ges">#REF!</definedName>
    <definedName name="Schwankungsbereich__SB" localSheetId="0">#REF!</definedName>
    <definedName name="Schwankungsbereich__SB">#REF!</definedName>
    <definedName name="SKWOEIJR" localSheetId="0">#REF!</definedName>
    <definedName name="SKWOEIJR">#REF!</definedName>
    <definedName name="Wer">[2]Stammdaten!$F$3:$F$41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23" i="2" l="1"/>
  <c r="E24" i="2"/>
  <c r="E7" i="2"/>
  <c r="E6" i="2"/>
  <c r="E8" i="2"/>
  <c r="E9" i="2"/>
  <c r="E10" i="2"/>
  <c r="E11" i="2"/>
  <c r="D12" i="2"/>
  <c r="E5" i="2"/>
  <c r="E12" i="2" l="1"/>
  <c r="E16" i="2" s="1"/>
  <c r="E18" i="2" s="1"/>
  <c r="E19" i="2" s="1"/>
  <c r="E20" i="2" s="1"/>
  <c r="E26" i="2" s="1"/>
  <c r="E28" i="2" s="1"/>
  <c r="E29" i="2" l="1"/>
  <c r="E31" i="2" s="1"/>
  <c r="E32" i="2" s="1"/>
</calcChain>
</file>

<file path=xl/sharedStrings.xml><?xml version="1.0" encoding="utf-8"?>
<sst xmlns="http://schemas.openxmlformats.org/spreadsheetml/2006/main" count="60" uniqueCount="57">
  <si>
    <t>Leistungsprozente</t>
  </si>
  <si>
    <t>Honorar</t>
  </si>
  <si>
    <t xml:space="preserve">Grundlleistungen nach HOAI </t>
  </si>
  <si>
    <t xml:space="preserve">anrechb. Kosten </t>
  </si>
  <si>
    <t>LPH 1</t>
  </si>
  <si>
    <t>Grundlagenermittlung</t>
  </si>
  <si>
    <t>LPH 2</t>
  </si>
  <si>
    <t>Vorplanung</t>
  </si>
  <si>
    <t>LPH 3</t>
  </si>
  <si>
    <t>Entwurfsplanung</t>
  </si>
  <si>
    <t>LPH 4</t>
  </si>
  <si>
    <t>Genehmigungsplanung</t>
  </si>
  <si>
    <t>LPH 5</t>
  </si>
  <si>
    <t>Ausführungsplanung</t>
  </si>
  <si>
    <t>LPH 6</t>
  </si>
  <si>
    <t>Vorbereitung der Vergabe</t>
  </si>
  <si>
    <t>Pos. 1</t>
  </si>
  <si>
    <t xml:space="preserve">Honorar für Grundleistungen </t>
  </si>
  <si>
    <t>Angaben in %</t>
  </si>
  <si>
    <t>Betrag</t>
  </si>
  <si>
    <t>Pos. 1.1</t>
  </si>
  <si>
    <t>Grundleistungen Tragwerksplanung LPH 1-6</t>
  </si>
  <si>
    <t>angebotener Auf- bzw. Abschlag auf die Grundleistungen</t>
  </si>
  <si>
    <t>Angabe in % 
bei Abschlag Eingabe negativer Prozentwert</t>
  </si>
  <si>
    <t>Pos. 2</t>
  </si>
  <si>
    <t>Honorar für besondere / zusätzliche Leistungen</t>
  </si>
  <si>
    <t>Angaben</t>
  </si>
  <si>
    <t>Pos. 2.1</t>
  </si>
  <si>
    <t>Summe Pos. 2</t>
  </si>
  <si>
    <t>Summe Pos. 1 + Pos. 2</t>
  </si>
  <si>
    <t>Nebenkosten (z.B. Eingabe: 5 = 5 %):</t>
  </si>
  <si>
    <t xml:space="preserve">Summe netto gesamt </t>
  </si>
  <si>
    <t>Datum &amp; Name des Wirtschaftsteilnehmers / des bevollmächtigten Vertreters bei Bietergemeinschaften</t>
  </si>
  <si>
    <t>STUNDENVERRECHNUNGSSÄTZE NACH QUALIFIKATION</t>
  </si>
  <si>
    <t>Stundensätze</t>
  </si>
  <si>
    <t>Pos. A</t>
  </si>
  <si>
    <t>nur Abfrage,               keine Wertung</t>
  </si>
  <si>
    <t>Pos. C</t>
  </si>
  <si>
    <t>Aufschlag in % auf das angebotene Grundhonorar</t>
  </si>
  <si>
    <t>WERTUNGSSUMME</t>
  </si>
  <si>
    <t>Zwischensumme</t>
  </si>
  <si>
    <t xml:space="preserve">Summe brutto gesamt </t>
  </si>
  <si>
    <t>INKL. 19%</t>
  </si>
  <si>
    <t>HOAI</t>
  </si>
  <si>
    <t xml:space="preserve"> Grundleistung in % bzw. Honorar (netto)</t>
  </si>
  <si>
    <t>Referenzhonorar</t>
  </si>
  <si>
    <t>alle LPH / 100 %</t>
  </si>
  <si>
    <t>Tragwerksplanung § 51  HOAI / HZ III (Basissatz)</t>
  </si>
  <si>
    <t>Pos. 1.2</t>
  </si>
  <si>
    <t>Stundensatz Auftragnehmer / Projektleitung</t>
  </si>
  <si>
    <t>Stundensatz weitere Projektmitarbeit Dipl. Ing. / Master</t>
  </si>
  <si>
    <t xml:space="preserve">Stundensatz technische Zeichnung  &amp; Projektassistenz </t>
  </si>
  <si>
    <r>
      <rPr>
        <b/>
        <sz val="18"/>
        <color theme="1"/>
        <rFont val="Calibri"/>
        <family val="2"/>
        <scheme val="minor"/>
      </rPr>
      <t xml:space="preserve">GEMEINDE ROHRDORF / Erweiterung der Grundschule Rohrdorf 
mit Neuerrichtung einer Ganztagesbetreuung
</t>
    </r>
    <r>
      <rPr>
        <sz val="18"/>
        <color theme="1"/>
        <rFont val="Calibri"/>
        <family val="2"/>
        <scheme val="minor"/>
      </rPr>
      <t>Vergabe von freiberuflichen Leistungen nach § 51 HOAI, Tragwerksplanung</t>
    </r>
    <r>
      <rPr>
        <sz val="12"/>
        <color theme="1"/>
        <rFont val="Arial"/>
        <family val="2"/>
      </rPr>
      <t xml:space="preserve">
</t>
    </r>
    <r>
      <rPr>
        <sz val="10"/>
        <color theme="1"/>
        <rFont val="Arial"/>
        <family val="2"/>
      </rPr>
      <t xml:space="preserve">
</t>
    </r>
    <r>
      <rPr>
        <b/>
        <sz val="24"/>
        <color theme="1"/>
        <rFont val="Calibri"/>
        <family val="2"/>
        <scheme val="minor"/>
      </rPr>
      <t>Anlage ZU_2 /  Honorarangebot</t>
    </r>
  </si>
  <si>
    <t>Summe Pos. 1.1. + Pos. 1.2</t>
  </si>
  <si>
    <t>Pos. 2.2</t>
  </si>
  <si>
    <t>ingenieurtechnischer Kontrolle der Ausführung des Tragwerks auf Übereinstimmung mit den geprüften statischen Unterlagen im Rahmen der LPH 9</t>
  </si>
  <si>
    <t>Aufschlag für Umbau / Schnittstelle zum Bestand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</si>
</sst>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#,##0\ &quot;€&quot;"/>
    <numFmt numFmtId="165" formatCode="#,##0\ &quot;€&quot;;[Red]#,##0\ &quot;€&quot;"/>
    <numFmt numFmtId="166" formatCode="#,##0.00\ &quot;€&quot;;[Red]#,##0.00\ &quot;€&quot;"/>
    <numFmt numFmtId="167" formatCode="_-* #,##0.00\ [$€]_-;\-* #,##0.00\ [$€]_-;_-* &quot;-&quot;??\ [$€]_-;_-@_-"/>
    <numFmt numFmtId="168" formatCode="#,##0.00\ &quot;€&quot;"/>
  </numFmts>
  <fonts count="36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Arial"/>
      <family val="2"/>
    </font>
    <font>
      <b/>
      <sz val="12"/>
      <color rgb="FF00009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Arial"/>
      <family val="2"/>
    </font>
    <font>
      <sz val="14"/>
      <color theme="1"/>
      <name val="Arial"/>
      <family val="2"/>
    </font>
    <font>
      <sz val="14"/>
      <name val="Arial"/>
      <family val="2"/>
    </font>
    <font>
      <b/>
      <sz val="11"/>
      <name val="Arial"/>
      <family val="2"/>
    </font>
    <font>
      <sz val="11"/>
      <color rgb="FF000000"/>
      <name val="Arial"/>
      <family val="2"/>
    </font>
    <font>
      <sz val="11"/>
      <color theme="1"/>
      <name val="Arial"/>
      <family val="2"/>
    </font>
    <font>
      <i/>
      <sz val="10"/>
      <color rgb="FF000000"/>
      <name val="Arial"/>
      <family val="2"/>
    </font>
    <font>
      <sz val="11"/>
      <name val="Arial"/>
      <family val="2"/>
    </font>
    <font>
      <b/>
      <sz val="11"/>
      <color rgb="FF00000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i/>
      <sz val="11"/>
      <color rgb="FF000000"/>
      <name val="Arial"/>
      <family val="2"/>
    </font>
    <font>
      <i/>
      <sz val="11"/>
      <color rgb="FF000000"/>
      <name val="Arial"/>
      <family val="2"/>
    </font>
    <font>
      <b/>
      <sz val="13"/>
      <color theme="1"/>
      <name val="Arial"/>
      <family val="2"/>
    </font>
    <font>
      <sz val="13"/>
      <color theme="1"/>
      <name val="Arial"/>
      <family val="2"/>
    </font>
    <font>
      <sz val="10"/>
      <color rgb="FF000000"/>
      <name val="Arial"/>
      <family val="2"/>
    </font>
    <font>
      <sz val="12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1"/>
      <name val="Arial"/>
      <family val="2"/>
    </font>
    <font>
      <b/>
      <sz val="24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1"/>
      <color rgb="FF000090"/>
      <name val="Arial"/>
      <family val="2"/>
    </font>
    <font>
      <b/>
      <sz val="10"/>
      <color rgb="FF000090"/>
      <name val="Arial"/>
      <family val="2"/>
    </font>
    <font>
      <b/>
      <i/>
      <sz val="11"/>
      <color rgb="FF000090"/>
      <name val="Arial"/>
      <family val="2"/>
    </font>
    <font>
      <b/>
      <sz val="18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59999389629810485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ck">
        <color theme="0" tint="-0.34998626667073579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</borders>
  <cellStyleXfs count="43">
    <xf numFmtId="0" fontId="0" fillId="0" borderId="0"/>
    <xf numFmtId="0" fontId="1" fillId="0" borderId="0"/>
    <xf numFmtId="0" fontId="4" fillId="0" borderId="0"/>
    <xf numFmtId="0" fontId="7" fillId="0" borderId="0"/>
    <xf numFmtId="167" fontId="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4" fillId="0" borderId="0"/>
    <xf numFmtId="0" fontId="25" fillId="0" borderId="0"/>
    <xf numFmtId="44" fontId="24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</cellStyleXfs>
  <cellXfs count="114">
    <xf numFmtId="0" fontId="0" fillId="0" borderId="0" xfId="0"/>
    <xf numFmtId="0" fontId="3" fillId="2" borderId="1" xfId="1" applyFont="1" applyFill="1" applyBorder="1" applyAlignment="1">
      <alignment vertical="center"/>
    </xf>
    <xf numFmtId="0" fontId="3" fillId="2" borderId="1" xfId="1" applyFont="1" applyFill="1" applyBorder="1" applyAlignment="1">
      <alignment horizontal="right" vertical="center"/>
    </xf>
    <xf numFmtId="164" fontId="3" fillId="2" borderId="1" xfId="1" applyNumberFormat="1" applyFont="1" applyFill="1" applyBorder="1" applyAlignment="1">
      <alignment horizontal="right" vertical="center"/>
    </xf>
    <xf numFmtId="0" fontId="4" fillId="0" borderId="0" xfId="2"/>
    <xf numFmtId="164" fontId="5" fillId="3" borderId="1" xfId="1" applyNumberFormat="1" applyFont="1" applyFill="1" applyBorder="1" applyAlignment="1">
      <alignment vertical="center"/>
    </xf>
    <xf numFmtId="49" fontId="5" fillId="3" borderId="1" xfId="1" applyNumberFormat="1" applyFont="1" applyFill="1" applyBorder="1" applyAlignment="1">
      <alignment horizontal="right" vertical="center"/>
    </xf>
    <xf numFmtId="9" fontId="5" fillId="3" borderId="1" xfId="1" applyNumberFormat="1" applyFont="1" applyFill="1" applyBorder="1" applyAlignment="1">
      <alignment horizontal="center" vertical="center"/>
    </xf>
    <xf numFmtId="0" fontId="0" fillId="4" borderId="1" xfId="1" applyFont="1" applyFill="1" applyBorder="1" applyAlignment="1">
      <alignment vertical="center"/>
    </xf>
    <xf numFmtId="0" fontId="2" fillId="3" borderId="4" xfId="1" applyFont="1" applyFill="1" applyBorder="1" applyAlignment="1">
      <alignment vertical="center"/>
    </xf>
    <xf numFmtId="9" fontId="6" fillId="3" borderId="4" xfId="1" applyNumberFormat="1" applyFont="1" applyFill="1" applyBorder="1" applyAlignment="1">
      <alignment horizontal="center" vertical="center"/>
    </xf>
    <xf numFmtId="164" fontId="4" fillId="0" borderId="0" xfId="2" applyNumberFormat="1"/>
    <xf numFmtId="49" fontId="4" fillId="0" borderId="0" xfId="2" applyNumberFormat="1" applyAlignment="1">
      <alignment horizontal="left" vertical="center" indent="1"/>
    </xf>
    <xf numFmtId="0" fontId="4" fillId="0" borderId="0" xfId="2" applyAlignment="1">
      <alignment vertical="center"/>
    </xf>
    <xf numFmtId="0" fontId="7" fillId="0" borderId="0" xfId="2" applyFont="1" applyAlignment="1">
      <alignment vertical="center"/>
    </xf>
    <xf numFmtId="0" fontId="8" fillId="0" borderId="0" xfId="2" applyFont="1" applyAlignment="1">
      <alignment horizontal="center" vertical="center"/>
    </xf>
    <xf numFmtId="0" fontId="9" fillId="0" borderId="0" xfId="2" applyFont="1" applyAlignment="1">
      <alignment horizontal="center" vertical="center"/>
    </xf>
    <xf numFmtId="49" fontId="10" fillId="5" borderId="5" xfId="3" applyNumberFormat="1" applyFont="1" applyFill="1" applyBorder="1" applyAlignment="1">
      <alignment horizontal="center" vertical="center"/>
    </xf>
    <xf numFmtId="0" fontId="10" fillId="6" borderId="6" xfId="2" applyFont="1" applyFill="1" applyBorder="1" applyAlignment="1">
      <alignment vertical="center" wrapText="1"/>
    </xf>
    <xf numFmtId="1" fontId="10" fillId="5" borderId="7" xfId="3" applyNumberFormat="1" applyFont="1" applyFill="1" applyBorder="1" applyAlignment="1">
      <alignment horizontal="right" vertical="center" indent="2"/>
    </xf>
    <xf numFmtId="0" fontId="10" fillId="5" borderId="7" xfId="3" applyFont="1" applyFill="1" applyBorder="1" applyAlignment="1">
      <alignment horizontal="center" vertical="center" wrapText="1"/>
    </xf>
    <xf numFmtId="4" fontId="10" fillId="5" borderId="7" xfId="3" applyNumberFormat="1" applyFont="1" applyFill="1" applyBorder="1" applyAlignment="1">
      <alignment horizontal="right" vertical="center" indent="2"/>
    </xf>
    <xf numFmtId="49" fontId="11" fillId="0" borderId="8" xfId="3" applyNumberFormat="1" applyFont="1" applyBorder="1" applyAlignment="1">
      <alignment horizontal="center" vertical="center"/>
    </xf>
    <xf numFmtId="0" fontId="12" fillId="0" borderId="9" xfId="2" applyFont="1" applyBorder="1" applyAlignment="1">
      <alignment vertical="center" wrapText="1"/>
    </xf>
    <xf numFmtId="1" fontId="11" fillId="0" borderId="10" xfId="3" applyNumberFormat="1" applyFont="1" applyBorder="1" applyAlignment="1">
      <alignment horizontal="right" vertical="center" indent="2"/>
    </xf>
    <xf numFmtId="9" fontId="11" fillId="7" borderId="10" xfId="3" applyNumberFormat="1" applyFont="1" applyFill="1" applyBorder="1" applyAlignment="1">
      <alignment horizontal="right" vertical="center" indent="2"/>
    </xf>
    <xf numFmtId="166" fontId="10" fillId="3" borderId="11" xfId="3" applyNumberFormat="1" applyFont="1" applyFill="1" applyBorder="1" applyAlignment="1">
      <alignment horizontal="right" vertical="center" indent="2"/>
    </xf>
    <xf numFmtId="1" fontId="13" fillId="0" borderId="9" xfId="3" applyNumberFormat="1" applyFont="1" applyBorder="1" applyAlignment="1">
      <alignment horizontal="center" vertical="center" wrapText="1"/>
    </xf>
    <xf numFmtId="10" fontId="11" fillId="8" borderId="10" xfId="3" applyNumberFormat="1" applyFont="1" applyFill="1" applyBorder="1" applyAlignment="1" applyProtection="1">
      <alignment horizontal="right" vertical="center" indent="2"/>
      <protection locked="0"/>
    </xf>
    <xf numFmtId="166" fontId="14" fillId="0" borderId="11" xfId="3" applyNumberFormat="1" applyFont="1" applyBorder="1" applyAlignment="1">
      <alignment horizontal="right" vertical="center" indent="2"/>
    </xf>
    <xf numFmtId="9" fontId="14" fillId="0" borderId="10" xfId="3" applyNumberFormat="1" applyFont="1" applyBorder="1" applyAlignment="1">
      <alignment horizontal="right" vertical="center" indent="2"/>
    </xf>
    <xf numFmtId="9" fontId="11" fillId="0" borderId="10" xfId="3" applyNumberFormat="1" applyFont="1" applyBorder="1" applyAlignment="1">
      <alignment horizontal="right" vertical="center" indent="2"/>
    </xf>
    <xf numFmtId="4" fontId="14" fillId="0" borderId="11" xfId="3" applyNumberFormat="1" applyFont="1" applyBorder="1" applyAlignment="1">
      <alignment horizontal="right" vertical="center" indent="2"/>
    </xf>
    <xf numFmtId="1" fontId="18" fillId="9" borderId="10" xfId="3" applyNumberFormat="1" applyFont="1" applyFill="1" applyBorder="1" applyAlignment="1">
      <alignment horizontal="right" vertical="center" indent="2"/>
    </xf>
    <xf numFmtId="0" fontId="18" fillId="9" borderId="10" xfId="3" applyFont="1" applyFill="1" applyBorder="1" applyAlignment="1">
      <alignment horizontal="right" vertical="center" indent="2"/>
    </xf>
    <xf numFmtId="166" fontId="10" fillId="9" borderId="11" xfId="3" applyNumberFormat="1" applyFont="1" applyFill="1" applyBorder="1" applyAlignment="1">
      <alignment horizontal="right" vertical="center" indent="2"/>
    </xf>
    <xf numFmtId="49" fontId="10" fillId="5" borderId="5" xfId="3" applyNumberFormat="1" applyFont="1" applyFill="1" applyBorder="1" applyAlignment="1">
      <alignment horizontal="right" vertical="center" indent="2"/>
    </xf>
    <xf numFmtId="0" fontId="12" fillId="0" borderId="0" xfId="2" applyFont="1"/>
    <xf numFmtId="0" fontId="11" fillId="0" borderId="10" xfId="3" applyFont="1" applyBorder="1" applyAlignment="1">
      <alignment horizontal="right" vertical="center" indent="2"/>
    </xf>
    <xf numFmtId="1" fontId="19" fillId="9" borderId="10" xfId="3" applyNumberFormat="1" applyFont="1" applyFill="1" applyBorder="1" applyAlignment="1">
      <alignment horizontal="right" vertical="center" indent="2"/>
    </xf>
    <xf numFmtId="0" fontId="19" fillId="9" borderId="10" xfId="3" applyFont="1" applyFill="1" applyBorder="1" applyAlignment="1">
      <alignment horizontal="right" vertical="center" indent="2"/>
    </xf>
    <xf numFmtId="1" fontId="18" fillId="10" borderId="10" xfId="3" applyNumberFormat="1" applyFont="1" applyFill="1" applyBorder="1" applyAlignment="1">
      <alignment horizontal="right" vertical="center" indent="2"/>
    </xf>
    <xf numFmtId="0" fontId="18" fillId="10" borderId="10" xfId="3" applyFont="1" applyFill="1" applyBorder="1" applyAlignment="1">
      <alignment horizontal="right" vertical="center" indent="2"/>
    </xf>
    <xf numFmtId="166" fontId="10" fillId="10" borderId="11" xfId="3" applyNumberFormat="1" applyFont="1" applyFill="1" applyBorder="1" applyAlignment="1">
      <alignment horizontal="right" vertical="center" indent="2"/>
    </xf>
    <xf numFmtId="9" fontId="14" fillId="9" borderId="10" xfId="3" applyNumberFormat="1" applyFont="1" applyFill="1" applyBorder="1" applyAlignment="1">
      <alignment horizontal="right" vertical="center" indent="2"/>
    </xf>
    <xf numFmtId="1" fontId="12" fillId="0" borderId="19" xfId="2" applyNumberFormat="1" applyFont="1" applyBorder="1" applyAlignment="1">
      <alignment horizontal="right" vertical="center" indent="2"/>
    </xf>
    <xf numFmtId="0" fontId="12" fillId="0" borderId="19" xfId="2" applyFont="1" applyBorder="1" applyAlignment="1">
      <alignment horizontal="right" vertical="center" indent="2"/>
    </xf>
    <xf numFmtId="4" fontId="14" fillId="0" borderId="20" xfId="2" applyNumberFormat="1" applyFont="1" applyBorder="1" applyAlignment="1">
      <alignment horizontal="right" vertical="center" indent="2"/>
    </xf>
    <xf numFmtId="1" fontId="16" fillId="11" borderId="9" xfId="2" applyNumberFormat="1" applyFont="1" applyFill="1" applyBorder="1" applyAlignment="1">
      <alignment horizontal="right" vertical="center" indent="2"/>
    </xf>
    <xf numFmtId="0" fontId="16" fillId="11" borderId="9" xfId="2" applyFont="1" applyFill="1" applyBorder="1" applyAlignment="1">
      <alignment horizontal="right" vertical="center" indent="2"/>
    </xf>
    <xf numFmtId="166" fontId="10" fillId="11" borderId="21" xfId="2" applyNumberFormat="1" applyFont="1" applyFill="1" applyBorder="1" applyAlignment="1">
      <alignment horizontal="right" vertical="center" indent="2"/>
    </xf>
    <xf numFmtId="0" fontId="11" fillId="0" borderId="0" xfId="0" applyFont="1" applyAlignment="1">
      <alignment vertical="center"/>
    </xf>
    <xf numFmtId="49" fontId="0" fillId="0" borderId="0" xfId="0" applyNumberFormat="1"/>
    <xf numFmtId="166" fontId="7" fillId="0" borderId="0" xfId="2" applyNumberFormat="1" applyFont="1" applyAlignment="1">
      <alignment vertical="center"/>
    </xf>
    <xf numFmtId="0" fontId="22" fillId="0" borderId="0" xfId="0" applyFont="1" applyAlignment="1">
      <alignment vertical="center"/>
    </xf>
    <xf numFmtId="0" fontId="10" fillId="6" borderId="5" xfId="2" applyFont="1" applyFill="1" applyBorder="1" applyAlignment="1">
      <alignment vertical="center" wrapText="1"/>
    </xf>
    <xf numFmtId="4" fontId="10" fillId="5" borderId="7" xfId="3" applyNumberFormat="1" applyFont="1" applyFill="1" applyBorder="1" applyAlignment="1">
      <alignment horizontal="center" vertical="center"/>
    </xf>
    <xf numFmtId="49" fontId="11" fillId="0" borderId="8" xfId="3" applyNumberFormat="1" applyFont="1" applyBorder="1" applyAlignment="1">
      <alignment horizontal="right" vertical="center" indent="2"/>
    </xf>
    <xf numFmtId="166" fontId="14" fillId="8" borderId="11" xfId="3" applyNumberFormat="1" applyFont="1" applyFill="1" applyBorder="1" applyAlignment="1" applyProtection="1">
      <alignment horizontal="right" vertical="center" indent="2"/>
      <protection locked="0"/>
    </xf>
    <xf numFmtId="0" fontId="11" fillId="0" borderId="10" xfId="3" applyFont="1" applyBorder="1" applyAlignment="1">
      <alignment vertical="center" wrapText="1"/>
    </xf>
    <xf numFmtId="49" fontId="11" fillId="0" borderId="25" xfId="3" applyNumberFormat="1" applyFont="1" applyBorder="1" applyAlignment="1">
      <alignment horizontal="right" vertical="center" indent="2"/>
    </xf>
    <xf numFmtId="0" fontId="11" fillId="0" borderId="26" xfId="3" applyFont="1" applyBorder="1" applyAlignment="1">
      <alignment vertical="center" wrapText="1"/>
    </xf>
    <xf numFmtId="1" fontId="11" fillId="0" borderId="26" xfId="3" applyNumberFormat="1" applyFont="1" applyBorder="1" applyAlignment="1">
      <alignment horizontal="right" vertical="center" indent="2"/>
    </xf>
    <xf numFmtId="166" fontId="14" fillId="8" borderId="28" xfId="3" applyNumberFormat="1" applyFont="1" applyFill="1" applyBorder="1" applyAlignment="1" applyProtection="1">
      <alignment horizontal="right" vertical="center" indent="2"/>
      <protection locked="0"/>
    </xf>
    <xf numFmtId="1" fontId="13" fillId="0" borderId="10" xfId="3" applyNumberFormat="1" applyFont="1" applyBorder="1" applyAlignment="1">
      <alignment horizontal="center" vertical="center" wrapText="1"/>
    </xf>
    <xf numFmtId="168" fontId="5" fillId="3" borderId="1" xfId="1" applyNumberFormat="1" applyFont="1" applyFill="1" applyBorder="1" applyAlignment="1">
      <alignment vertical="center"/>
    </xf>
    <xf numFmtId="168" fontId="1" fillId="4" borderId="1" xfId="1" applyNumberFormat="1" applyFill="1" applyBorder="1" applyAlignment="1">
      <alignment vertical="center"/>
    </xf>
    <xf numFmtId="168" fontId="2" fillId="3" borderId="4" xfId="1" applyNumberFormat="1" applyFont="1" applyFill="1" applyBorder="1" applyAlignment="1">
      <alignment vertical="center"/>
    </xf>
    <xf numFmtId="1" fontId="16" fillId="13" borderId="9" xfId="2" applyNumberFormat="1" applyFont="1" applyFill="1" applyBorder="1" applyAlignment="1">
      <alignment horizontal="right" vertical="center" indent="2"/>
    </xf>
    <xf numFmtId="0" fontId="16" fillId="13" borderId="9" xfId="2" applyFont="1" applyFill="1" applyBorder="1" applyAlignment="1">
      <alignment horizontal="right" vertical="center" indent="2"/>
    </xf>
    <xf numFmtId="166" fontId="10" fillId="13" borderId="21" xfId="2" applyNumberFormat="1" applyFont="1" applyFill="1" applyBorder="1" applyAlignment="1">
      <alignment horizontal="right" vertical="center" indent="2"/>
    </xf>
    <xf numFmtId="9" fontId="1" fillId="12" borderId="1" xfId="1" applyNumberFormat="1" applyFill="1" applyBorder="1" applyAlignment="1" applyProtection="1">
      <alignment horizontal="center" vertical="center"/>
      <protection locked="0"/>
    </xf>
    <xf numFmtId="164" fontId="5" fillId="14" borderId="1" xfId="1" applyNumberFormat="1" applyFont="1" applyFill="1" applyBorder="1" applyAlignment="1">
      <alignment vertical="center"/>
    </xf>
    <xf numFmtId="49" fontId="5" fillId="14" borderId="2" xfId="1" applyNumberFormat="1" applyFont="1" applyFill="1" applyBorder="1" applyAlignment="1">
      <alignment horizontal="right" vertical="center"/>
    </xf>
    <xf numFmtId="168" fontId="5" fillId="14" borderId="1" xfId="1" applyNumberFormat="1" applyFont="1" applyFill="1" applyBorder="1" applyAlignment="1">
      <alignment vertical="center"/>
    </xf>
    <xf numFmtId="49" fontId="5" fillId="14" borderId="2" xfId="1" applyNumberFormat="1" applyFont="1" applyFill="1" applyBorder="1" applyAlignment="1">
      <alignment horizontal="center" vertical="center"/>
    </xf>
    <xf numFmtId="1" fontId="34" fillId="14" borderId="10" xfId="3" applyNumberFormat="1" applyFont="1" applyFill="1" applyBorder="1" applyAlignment="1">
      <alignment horizontal="right" vertical="center" indent="2"/>
    </xf>
    <xf numFmtId="0" fontId="34" fillId="14" borderId="10" xfId="3" applyFont="1" applyFill="1" applyBorder="1" applyAlignment="1">
      <alignment horizontal="right" vertical="center" indent="2"/>
    </xf>
    <xf numFmtId="166" fontId="32" fillId="14" borderId="11" xfId="3" applyNumberFormat="1" applyFont="1" applyFill="1" applyBorder="1" applyAlignment="1">
      <alignment horizontal="right" vertical="center" indent="2"/>
    </xf>
    <xf numFmtId="0" fontId="4" fillId="0" borderId="0" xfId="2" applyAlignment="1">
      <alignment horizontal="center" vertical="center" wrapText="1"/>
    </xf>
    <xf numFmtId="0" fontId="4" fillId="0" borderId="0" xfId="2" applyAlignment="1">
      <alignment horizontal="center" vertical="center"/>
    </xf>
    <xf numFmtId="49" fontId="20" fillId="13" borderId="12" xfId="2" applyNumberFormat="1" applyFont="1" applyFill="1" applyBorder="1" applyAlignment="1">
      <alignment horizontal="left" vertical="center"/>
    </xf>
    <xf numFmtId="0" fontId="21" fillId="13" borderId="14" xfId="2" applyFont="1" applyFill="1" applyBorder="1" applyAlignment="1">
      <alignment horizontal="left" vertical="center"/>
    </xf>
    <xf numFmtId="0" fontId="22" fillId="12" borderId="0" xfId="0" applyFont="1" applyFill="1" applyAlignment="1" applyProtection="1">
      <alignment horizontal="center" vertical="center"/>
      <protection locked="0"/>
    </xf>
    <xf numFmtId="0" fontId="22" fillId="12" borderId="22" xfId="0" applyFont="1" applyFill="1" applyBorder="1" applyAlignment="1" applyProtection="1">
      <alignment horizontal="center" vertical="center"/>
      <protection locked="0"/>
    </xf>
    <xf numFmtId="165" fontId="3" fillId="4" borderId="2" xfId="1" applyNumberFormat="1" applyFont="1" applyFill="1" applyBorder="1" applyAlignment="1">
      <alignment horizontal="right" vertical="center"/>
    </xf>
    <xf numFmtId="165" fontId="3" fillId="4" borderId="3" xfId="1" applyNumberFormat="1" applyFont="1" applyFill="1" applyBorder="1" applyAlignment="1">
      <alignment horizontal="right" vertical="center"/>
    </xf>
    <xf numFmtId="165" fontId="3" fillId="4" borderId="29" xfId="1" applyNumberFormat="1" applyFont="1" applyFill="1" applyBorder="1" applyAlignment="1">
      <alignment horizontal="right" vertical="center"/>
    </xf>
    <xf numFmtId="0" fontId="15" fillId="0" borderId="12" xfId="3" applyFont="1" applyBorder="1" applyAlignment="1">
      <alignment horizontal="left" vertical="center"/>
    </xf>
    <xf numFmtId="0" fontId="15" fillId="0" borderId="13" xfId="3" applyFont="1" applyBorder="1" applyAlignment="1">
      <alignment horizontal="left" vertical="center"/>
    </xf>
    <xf numFmtId="0" fontId="16" fillId="9" borderId="12" xfId="2" applyFont="1" applyFill="1" applyBorder="1" applyAlignment="1">
      <alignment horizontal="left" vertical="center"/>
    </xf>
    <xf numFmtId="0" fontId="17" fillId="9" borderId="14" xfId="2" applyFont="1" applyFill="1" applyBorder="1" applyAlignment="1">
      <alignment horizontal="left" vertical="center"/>
    </xf>
    <xf numFmtId="0" fontId="10" fillId="6" borderId="6" xfId="2" applyFont="1" applyFill="1" applyBorder="1" applyAlignment="1">
      <alignment horizontal="left" vertical="center" wrapText="1"/>
    </xf>
    <xf numFmtId="0" fontId="10" fillId="6" borderId="7" xfId="2" applyFont="1" applyFill="1" applyBorder="1" applyAlignment="1">
      <alignment horizontal="left" vertical="center" wrapText="1"/>
    </xf>
    <xf numFmtId="49" fontId="11" fillId="0" borderId="12" xfId="3" applyNumberFormat="1" applyFont="1" applyBorder="1" applyAlignment="1">
      <alignment horizontal="right" vertical="center"/>
    </xf>
    <xf numFmtId="49" fontId="11" fillId="0" borderId="13" xfId="3" applyNumberFormat="1" applyFont="1" applyBorder="1" applyAlignment="1">
      <alignment horizontal="right" vertical="center"/>
    </xf>
    <xf numFmtId="49" fontId="15" fillId="9" borderId="12" xfId="3" applyNumberFormat="1" applyFont="1" applyFill="1" applyBorder="1" applyAlignment="1">
      <alignment horizontal="left" vertical="center"/>
    </xf>
    <xf numFmtId="49" fontId="15" fillId="9" borderId="13" xfId="3" applyNumberFormat="1" applyFont="1" applyFill="1" applyBorder="1" applyAlignment="1">
      <alignment horizontal="left" vertical="center"/>
    </xf>
    <xf numFmtId="49" fontId="15" fillId="0" borderId="12" xfId="3" applyNumberFormat="1" applyFont="1" applyBorder="1" applyAlignment="1">
      <alignment horizontal="center" vertical="center"/>
    </xf>
    <xf numFmtId="49" fontId="15" fillId="0" borderId="15" xfId="3" applyNumberFormat="1" applyFont="1" applyBorder="1" applyAlignment="1">
      <alignment horizontal="center" vertical="center"/>
    </xf>
    <xf numFmtId="49" fontId="15" fillId="0" borderId="16" xfId="3" applyNumberFormat="1" applyFont="1" applyBorder="1" applyAlignment="1">
      <alignment horizontal="center" vertical="center"/>
    </xf>
    <xf numFmtId="0" fontId="16" fillId="10" borderId="12" xfId="2" applyFont="1" applyFill="1" applyBorder="1" applyAlignment="1">
      <alignment horizontal="left" vertical="center"/>
    </xf>
    <xf numFmtId="0" fontId="17" fillId="10" borderId="14" xfId="2" applyFont="1" applyFill="1" applyBorder="1" applyAlignment="1">
      <alignment horizontal="left" vertical="center"/>
    </xf>
    <xf numFmtId="0" fontId="15" fillId="9" borderId="12" xfId="3" applyFont="1" applyFill="1" applyBorder="1" applyAlignment="1">
      <alignment horizontal="left" vertical="center"/>
    </xf>
    <xf numFmtId="0" fontId="15" fillId="9" borderId="13" xfId="3" applyFont="1" applyFill="1" applyBorder="1" applyAlignment="1">
      <alignment horizontal="left" vertical="center"/>
    </xf>
    <xf numFmtId="49" fontId="12" fillId="0" borderId="17" xfId="2" applyNumberFormat="1" applyFont="1" applyBorder="1" applyAlignment="1">
      <alignment horizontal="right" vertical="center"/>
    </xf>
    <xf numFmtId="0" fontId="4" fillId="0" borderId="18" xfId="2" applyBorder="1" applyAlignment="1">
      <alignment vertical="center"/>
    </xf>
    <xf numFmtId="49" fontId="20" fillId="11" borderId="12" xfId="2" applyNumberFormat="1" applyFont="1" applyFill="1" applyBorder="1" applyAlignment="1">
      <alignment horizontal="left" vertical="center"/>
    </xf>
    <xf numFmtId="0" fontId="21" fillId="11" borderId="14" xfId="2" applyFont="1" applyFill="1" applyBorder="1" applyAlignment="1">
      <alignment horizontal="left" vertical="center"/>
    </xf>
    <xf numFmtId="9" fontId="19" fillId="7" borderId="23" xfId="3" applyNumberFormat="1" applyFont="1" applyFill="1" applyBorder="1" applyAlignment="1">
      <alignment horizontal="center" vertical="center" wrapText="1"/>
    </xf>
    <xf numFmtId="9" fontId="19" fillId="7" borderId="24" xfId="3" applyNumberFormat="1" applyFont="1" applyFill="1" applyBorder="1" applyAlignment="1">
      <alignment horizontal="center" vertical="center" wrapText="1"/>
    </xf>
    <xf numFmtId="9" fontId="19" fillId="7" borderId="27" xfId="3" applyNumberFormat="1" applyFont="1" applyFill="1" applyBorder="1" applyAlignment="1">
      <alignment horizontal="center" vertical="center" wrapText="1"/>
    </xf>
    <xf numFmtId="0" fontId="32" fillId="14" borderId="12" xfId="2" applyFont="1" applyFill="1" applyBorder="1" applyAlignment="1">
      <alignment horizontal="left" vertical="center"/>
    </xf>
    <xf numFmtId="0" fontId="33" fillId="14" borderId="14" xfId="2" applyFont="1" applyFill="1" applyBorder="1" applyAlignment="1">
      <alignment horizontal="left" vertical="center"/>
    </xf>
  </cellXfs>
  <cellStyles count="43">
    <cellStyle name="Besuchter Hyperlink" xfId="32" builtinId="9" hidden="1"/>
    <cellStyle name="Besuchter Hyperlink" xfId="34" builtinId="9" hidden="1"/>
    <cellStyle name="Besuchter Hyperlink" xfId="36" builtinId="9" hidden="1"/>
    <cellStyle name="Besuchter Hyperlink" xfId="38" builtinId="9" hidden="1"/>
    <cellStyle name="Besuchter Hyperlink" xfId="40" builtinId="9" hidden="1"/>
    <cellStyle name="Besuchter Hyperlink" xfId="42" builtinId="9" hidden="1"/>
    <cellStyle name="Euro" xfId="4" xr:uid="{00000000-0005-0000-0000-000006000000}"/>
    <cellStyle name="Link" xfId="31" builtinId="8" hidden="1"/>
    <cellStyle name="Link" xfId="33" builtinId="8" hidden="1"/>
    <cellStyle name="Link" xfId="35" builtinId="8" hidden="1"/>
    <cellStyle name="Link" xfId="37" builtinId="8" hidden="1"/>
    <cellStyle name="Link" xfId="39" builtinId="8" hidden="1"/>
    <cellStyle name="Link" xfId="41" builtinId="8" hidden="1"/>
    <cellStyle name="Prozent 2" xfId="5" xr:uid="{00000000-0005-0000-0000-00000D000000}"/>
    <cellStyle name="Prozent 2 2" xfId="6" xr:uid="{00000000-0005-0000-0000-00000E000000}"/>
    <cellStyle name="Prozent 3" xfId="7" xr:uid="{00000000-0005-0000-0000-00000F000000}"/>
    <cellStyle name="Prozent 4" xfId="8" xr:uid="{00000000-0005-0000-0000-000010000000}"/>
    <cellStyle name="Prozent 5" xfId="9" xr:uid="{00000000-0005-0000-0000-000011000000}"/>
    <cellStyle name="Standard" xfId="0" builtinId="0"/>
    <cellStyle name="Standard 2" xfId="10" xr:uid="{00000000-0005-0000-0000-000013000000}"/>
    <cellStyle name="Standard 2 2" xfId="11" xr:uid="{00000000-0005-0000-0000-000014000000}"/>
    <cellStyle name="Standard 2 2 2" xfId="12" xr:uid="{00000000-0005-0000-0000-000015000000}"/>
    <cellStyle name="Standard 2 2 2 2" xfId="13" xr:uid="{00000000-0005-0000-0000-000016000000}"/>
    <cellStyle name="Standard 2 2 2 2 2" xfId="14" xr:uid="{00000000-0005-0000-0000-000017000000}"/>
    <cellStyle name="Standard 2 2 2 3" xfId="15" xr:uid="{00000000-0005-0000-0000-000018000000}"/>
    <cellStyle name="Standard 2 2 3" xfId="16" xr:uid="{00000000-0005-0000-0000-000019000000}"/>
    <cellStyle name="Standard 2 3" xfId="17" xr:uid="{00000000-0005-0000-0000-00001A000000}"/>
    <cellStyle name="Standard 2 3 2" xfId="18" xr:uid="{00000000-0005-0000-0000-00001B000000}"/>
    <cellStyle name="Standard 2 3 3" xfId="19" xr:uid="{00000000-0005-0000-0000-00001C000000}"/>
    <cellStyle name="Standard 2 3 3 2" xfId="1" xr:uid="{00000000-0005-0000-0000-00001D000000}"/>
    <cellStyle name="Standard 2 4" xfId="20" xr:uid="{00000000-0005-0000-0000-00001E000000}"/>
    <cellStyle name="Standard 2 4 2" xfId="21" xr:uid="{00000000-0005-0000-0000-00001F000000}"/>
    <cellStyle name="Standard 2 4 2 2" xfId="22" xr:uid="{00000000-0005-0000-0000-000020000000}"/>
    <cellStyle name="Standard 2 4 3" xfId="23" xr:uid="{00000000-0005-0000-0000-000021000000}"/>
    <cellStyle name="Standard 2 5" xfId="24" xr:uid="{00000000-0005-0000-0000-000022000000}"/>
    <cellStyle name="Standard 2 6" xfId="25" xr:uid="{00000000-0005-0000-0000-000023000000}"/>
    <cellStyle name="Standard 2 7" xfId="26" xr:uid="{00000000-0005-0000-0000-000024000000}"/>
    <cellStyle name="Standard 3" xfId="2" xr:uid="{00000000-0005-0000-0000-000025000000}"/>
    <cellStyle name="Standard 4" xfId="3" xr:uid="{00000000-0005-0000-0000-000026000000}"/>
    <cellStyle name="Standard 5" xfId="27" xr:uid="{00000000-0005-0000-0000-000027000000}"/>
    <cellStyle name="Standard 6" xfId="28" xr:uid="{00000000-0005-0000-0000-000028000000}"/>
    <cellStyle name="Standard 7" xfId="29" xr:uid="{00000000-0005-0000-0000-000029000000}"/>
    <cellStyle name="Währung 2" xfId="30" xr:uid="{00000000-0005-0000-0000-00002A000000}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84665</xdr:colOff>
      <xdr:row>0</xdr:row>
      <xdr:rowOff>287866</xdr:rowOff>
    </xdr:from>
    <xdr:to>
      <xdr:col>4</xdr:col>
      <xdr:colOff>1218240</xdr:colOff>
      <xdr:row>0</xdr:row>
      <xdr:rowOff>1401656</xdr:rowOff>
    </xdr:to>
    <xdr:pic>
      <xdr:nvPicPr>
        <xdr:cNvPr id="3" name="Grafik 2" descr="Ein Bild, das Symbol, Grafiken, Logo, Clipart enthält.&#10;&#10;KI-generierte Inhalte können fehlerhaft sein.">
          <a:extLst>
            <a:ext uri="{FF2B5EF4-FFF2-40B4-BE49-F238E27FC236}">
              <a16:creationId xmlns:a16="http://schemas.microsoft.com/office/drawing/2014/main" id="{49328BF5-C26D-E24F-AD65-489D282D8E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092265" y="287866"/>
          <a:ext cx="1133575" cy="111379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GDE_UEBERSEE/UEBERS_OBJPL/BASICS/Eignung_SAN_TLNW.xls" TargetMode="External"/><Relationship Id="rId1" Type="http://schemas.openxmlformats.org/officeDocument/2006/relationships/externalLinkPath" Target="/Users/monikawinkelman/Documents/11_DAILY/GDE_UEBERSEE/UEBERS_OBJPL/BASICS/Eignung_SAN_TLNW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GDE_GABLINGEN/BASICS/Projektplan_Wochentage_GO-1001-free.xlsx" TargetMode="External"/><Relationship Id="rId1" Type="http://schemas.openxmlformats.org/officeDocument/2006/relationships/externalLinkPath" Target="/Users/monikawinkelman/Documents/11_DAILY/GDE_GABLINGEN/BASICS/Projektplan_Wochentage_GO-1001-free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PASSAU_HYBRID%20OP/BASISDATEN/PASSAU_HYBRID%20OP_eignungskriterien_zeitschiene.xlsx" TargetMode="External"/><Relationship Id="rId1" Type="http://schemas.openxmlformats.org/officeDocument/2006/relationships/externalLinkPath" Target="/Users/monikawinkelman/Documents/11_DAILY/PASSAU_HYBRID%20OP/BASISDATEN/PASSAU_HYBRID%20OP_eignungskriterien_zeitschien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Eignung"/>
      <sheetName val="Eignungsprüfung"/>
      <sheetName val="Tabelle3"/>
    </sheetNames>
    <sheetDataSet>
      <sheetData sheetId="0" refreshError="1">
        <row r="4">
          <cell r="E4">
            <v>100</v>
          </cell>
        </row>
        <row r="5">
          <cell r="B5">
            <v>0.3</v>
          </cell>
        </row>
        <row r="13">
          <cell r="B13">
            <v>0.5</v>
          </cell>
        </row>
        <row r="20">
          <cell r="B20">
            <v>0.2</v>
          </cell>
        </row>
      </sheetData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Stammdaten"/>
      <sheetName val="Einführung"/>
      <sheetName val="Projektplan_4M"/>
      <sheetName val="Projektplan_12M"/>
      <sheetName val="Projektplan_9M"/>
      <sheetName val="Projektplan_24M"/>
    </sheetNames>
    <sheetDataSet>
      <sheetData sheetId="0">
        <row r="4">
          <cell r="D4" t="str">
            <v>Projektstart</v>
          </cell>
          <cell r="F4" t="str">
            <v>KeTe</v>
          </cell>
          <cell r="I4" t="str">
            <v>M</v>
          </cell>
          <cell r="N4">
            <v>43242</v>
          </cell>
          <cell r="U4" t="str">
            <v>Auswahl 1</v>
          </cell>
          <cell r="W4" t="str">
            <v>Auswahl 1</v>
          </cell>
          <cell r="Y4" t="str">
            <v>Auswahl 1</v>
          </cell>
        </row>
        <row r="5">
          <cell r="D5" t="str">
            <v>Kick-Off</v>
          </cell>
          <cell r="F5" t="str">
            <v>PrLe</v>
          </cell>
          <cell r="I5">
            <v>1</v>
          </cell>
          <cell r="N5">
            <v>43529</v>
          </cell>
          <cell r="U5" t="str">
            <v>Auswahl 2</v>
          </cell>
          <cell r="W5" t="str">
            <v>Auswahl 2</v>
          </cell>
          <cell r="Y5" t="str">
            <v>Auswahl 2</v>
          </cell>
        </row>
        <row r="6">
          <cell r="D6" t="str">
            <v>Analyse</v>
          </cell>
          <cell r="F6" t="str">
            <v>PrTe</v>
          </cell>
          <cell r="I6">
            <v>2</v>
          </cell>
          <cell r="N6">
            <v>43242</v>
          </cell>
          <cell r="U6" t="str">
            <v>Auswahl 3</v>
          </cell>
          <cell r="W6" t="str">
            <v>Auswahl 3</v>
          </cell>
          <cell r="Y6" t="str">
            <v>Auswahl 3</v>
          </cell>
        </row>
        <row r="7">
          <cell r="D7" t="str">
            <v>Zielsetzung</v>
          </cell>
          <cell r="F7" t="str">
            <v>Pers.1</v>
          </cell>
          <cell r="I7">
            <v>3</v>
          </cell>
          <cell r="U7" t="str">
            <v>…</v>
          </cell>
          <cell r="W7" t="str">
            <v>…</v>
          </cell>
          <cell r="Y7" t="str">
            <v>…</v>
          </cell>
        </row>
        <row r="8">
          <cell r="D8" t="str">
            <v>Konzept</v>
          </cell>
          <cell r="F8" t="str">
            <v>Pers.2</v>
          </cell>
          <cell r="I8">
            <v>4</v>
          </cell>
          <cell r="N8">
            <v>43249</v>
          </cell>
        </row>
        <row r="9">
          <cell r="D9" t="str">
            <v>Grobplanung</v>
          </cell>
          <cell r="F9" t="str">
            <v>Pers.3</v>
          </cell>
          <cell r="I9">
            <v>5</v>
          </cell>
          <cell r="N9">
            <v>43256</v>
          </cell>
        </row>
        <row r="10">
          <cell r="D10" t="str">
            <v>Detailplanung</v>
          </cell>
          <cell r="F10" t="str">
            <v>Pers.4</v>
          </cell>
          <cell r="I10">
            <v>6</v>
          </cell>
          <cell r="N10">
            <v>43263</v>
          </cell>
        </row>
        <row r="11">
          <cell r="D11" t="str">
            <v>Realisierung</v>
          </cell>
          <cell r="F11" t="str">
            <v>Pers.5</v>
          </cell>
          <cell r="N11">
            <v>43270</v>
          </cell>
        </row>
        <row r="12">
          <cell r="D12" t="str">
            <v>Implementierung</v>
          </cell>
          <cell r="F12" t="str">
            <v>Pers.6</v>
          </cell>
          <cell r="I12">
            <v>7</v>
          </cell>
          <cell r="N12">
            <v>43277</v>
          </cell>
        </row>
        <row r="13">
          <cell r="D13" t="str">
            <v>Projektende</v>
          </cell>
          <cell r="F13" t="str">
            <v>Pers.7</v>
          </cell>
          <cell r="I13">
            <v>14</v>
          </cell>
          <cell r="N13">
            <v>43284</v>
          </cell>
        </row>
        <row r="14">
          <cell r="D14" t="str">
            <v>Projektabschluss</v>
          </cell>
          <cell r="F14" t="str">
            <v>Pers.8</v>
          </cell>
          <cell r="I14">
            <v>21</v>
          </cell>
          <cell r="N14">
            <v>43291</v>
          </cell>
        </row>
        <row r="15">
          <cell r="D15" t="str">
            <v>Projektreview</v>
          </cell>
          <cell r="F15" t="str">
            <v>Pers.9</v>
          </cell>
          <cell r="I15">
            <v>28</v>
          </cell>
          <cell r="N15">
            <v>43298</v>
          </cell>
        </row>
        <row r="16">
          <cell r="F16" t="str">
            <v>Pers.10</v>
          </cell>
          <cell r="I16">
            <v>35</v>
          </cell>
          <cell r="N16">
            <v>43305</v>
          </cell>
        </row>
        <row r="17">
          <cell r="I17">
            <v>42</v>
          </cell>
          <cell r="N17">
            <v>43312</v>
          </cell>
        </row>
        <row r="18">
          <cell r="I18">
            <v>49</v>
          </cell>
          <cell r="N18">
            <v>43319</v>
          </cell>
        </row>
        <row r="19">
          <cell r="I19">
            <v>56</v>
          </cell>
          <cell r="N19">
            <v>43326</v>
          </cell>
        </row>
        <row r="20">
          <cell r="I20">
            <v>63</v>
          </cell>
          <cell r="N20">
            <v>43333</v>
          </cell>
        </row>
        <row r="21">
          <cell r="I21">
            <v>70</v>
          </cell>
          <cell r="N21">
            <v>43340</v>
          </cell>
        </row>
        <row r="22">
          <cell r="I22">
            <v>77</v>
          </cell>
          <cell r="N22">
            <v>43347</v>
          </cell>
        </row>
        <row r="23">
          <cell r="I23">
            <v>84</v>
          </cell>
          <cell r="N23">
            <v>43354</v>
          </cell>
        </row>
        <row r="24">
          <cell r="I24">
            <v>91</v>
          </cell>
          <cell r="N24">
            <v>43361</v>
          </cell>
        </row>
        <row r="25">
          <cell r="I25">
            <v>98</v>
          </cell>
          <cell r="N25">
            <v>43368</v>
          </cell>
        </row>
        <row r="26">
          <cell r="I26">
            <v>105</v>
          </cell>
          <cell r="N26">
            <v>43375</v>
          </cell>
        </row>
        <row r="27">
          <cell r="I27">
            <v>112</v>
          </cell>
          <cell r="N27">
            <v>43382</v>
          </cell>
        </row>
      </sheetData>
      <sheetData sheetId="1">
        <row r="4">
          <cell r="D4" t="str">
            <v>Projektstart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Eignungskriterien"/>
      <sheetName val="timetable"/>
      <sheetName val="Eignungsmatrix"/>
      <sheetName val="eignungskriterien formal"/>
      <sheetName val="eignungskriterien gewichtet"/>
      <sheetName val="Eignung_gewichtet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8"/>
  <sheetViews>
    <sheetView tabSelected="1" zoomScale="75" zoomScaleNormal="75" zoomScaleSheetLayoutView="85" zoomScalePageLayoutView="75" workbookViewId="0">
      <selection activeCell="D24" sqref="D24"/>
    </sheetView>
  </sheetViews>
  <sheetFormatPr baseColWidth="10" defaultColWidth="8.83203125" defaultRowHeight="13" x14ac:dyDescent="0.15"/>
  <cols>
    <col min="1" max="1" width="12.1640625" style="12" customWidth="1"/>
    <col min="2" max="2" width="62.1640625" style="13" customWidth="1"/>
    <col min="3" max="3" width="36.5" style="13" customWidth="1"/>
    <col min="4" max="4" width="20.5" style="13" customWidth="1"/>
    <col min="5" max="5" width="17.6640625" style="14" customWidth="1"/>
    <col min="6" max="6" width="11.5" style="4" customWidth="1"/>
    <col min="7" max="7" width="30.83203125" style="4" customWidth="1"/>
    <col min="8" max="256" width="11.5" style="4" customWidth="1"/>
    <col min="257" max="16384" width="8.83203125" style="4"/>
  </cols>
  <sheetData>
    <row r="1" spans="1:7" ht="143" customHeight="1" x14ac:dyDescent="0.15">
      <c r="B1" s="79" t="s">
        <v>52</v>
      </c>
      <c r="C1" s="80"/>
      <c r="D1" s="80"/>
      <c r="E1" s="80"/>
    </row>
    <row r="2" spans="1:7" ht="39" customHeight="1" x14ac:dyDescent="0.15"/>
    <row r="3" spans="1:7" ht="22" customHeight="1" x14ac:dyDescent="0.15">
      <c r="A3" s="1"/>
      <c r="B3" s="1" t="s">
        <v>47</v>
      </c>
      <c r="C3" s="2" t="s">
        <v>3</v>
      </c>
      <c r="D3" s="3" t="s">
        <v>0</v>
      </c>
      <c r="E3" s="3" t="s">
        <v>1</v>
      </c>
    </row>
    <row r="4" spans="1:7" ht="22" customHeight="1" x14ac:dyDescent="0.15">
      <c r="A4" s="5"/>
      <c r="B4" s="5" t="s">
        <v>2</v>
      </c>
      <c r="C4" s="6"/>
      <c r="D4" s="7" t="s">
        <v>43</v>
      </c>
      <c r="E4" s="65">
        <v>126238</v>
      </c>
    </row>
    <row r="5" spans="1:7" ht="22" customHeight="1" x14ac:dyDescent="0.15">
      <c r="A5" s="72"/>
      <c r="B5" s="72" t="s">
        <v>45</v>
      </c>
      <c r="C5" s="73"/>
      <c r="D5" s="75" t="s">
        <v>46</v>
      </c>
      <c r="E5" s="74">
        <f>E4</f>
        <v>126238</v>
      </c>
    </row>
    <row r="6" spans="1:7" ht="22" customHeight="1" x14ac:dyDescent="0.15">
      <c r="A6" s="8" t="s">
        <v>4</v>
      </c>
      <c r="B6" s="8" t="s">
        <v>5</v>
      </c>
      <c r="C6" s="85">
        <v>1879816</v>
      </c>
      <c r="D6" s="71">
        <v>0</v>
      </c>
      <c r="E6" s="66">
        <f>E4*D6</f>
        <v>0</v>
      </c>
    </row>
    <row r="7" spans="1:7" ht="22" customHeight="1" x14ac:dyDescent="0.15">
      <c r="A7" s="8" t="s">
        <v>6</v>
      </c>
      <c r="B7" s="8" t="s">
        <v>7</v>
      </c>
      <c r="C7" s="86"/>
      <c r="D7" s="71">
        <v>0</v>
      </c>
      <c r="E7" s="66">
        <f>E4*D7</f>
        <v>0</v>
      </c>
    </row>
    <row r="8" spans="1:7" ht="22" customHeight="1" x14ac:dyDescent="0.15">
      <c r="A8" s="8" t="s">
        <v>8</v>
      </c>
      <c r="B8" s="8" t="s">
        <v>9</v>
      </c>
      <c r="C8" s="86"/>
      <c r="D8" s="71">
        <v>0</v>
      </c>
      <c r="E8" s="66">
        <f>D8*E4</f>
        <v>0</v>
      </c>
    </row>
    <row r="9" spans="1:7" ht="22" customHeight="1" x14ac:dyDescent="0.15">
      <c r="A9" s="8" t="s">
        <v>10</v>
      </c>
      <c r="B9" s="8" t="s">
        <v>11</v>
      </c>
      <c r="C9" s="86"/>
      <c r="D9" s="71">
        <v>0</v>
      </c>
      <c r="E9" s="66">
        <f>D9*E4</f>
        <v>0</v>
      </c>
    </row>
    <row r="10" spans="1:7" ht="22" customHeight="1" x14ac:dyDescent="0.15">
      <c r="A10" s="8" t="s">
        <v>12</v>
      </c>
      <c r="B10" s="8" t="s">
        <v>13</v>
      </c>
      <c r="C10" s="86"/>
      <c r="D10" s="71">
        <v>0</v>
      </c>
      <c r="E10" s="66">
        <f>D10*E4</f>
        <v>0</v>
      </c>
    </row>
    <row r="11" spans="1:7" ht="22" customHeight="1" x14ac:dyDescent="0.15">
      <c r="A11" s="8" t="s">
        <v>14</v>
      </c>
      <c r="B11" s="8" t="s">
        <v>15</v>
      </c>
      <c r="C11" s="87"/>
      <c r="D11" s="71">
        <v>0</v>
      </c>
      <c r="E11" s="66">
        <f>D11*E4</f>
        <v>0</v>
      </c>
    </row>
    <row r="12" spans="1:7" ht="22" customHeight="1" thickBot="1" x14ac:dyDescent="0.2">
      <c r="A12" s="9"/>
      <c r="B12" s="9" t="s">
        <v>44</v>
      </c>
      <c r="C12" s="9"/>
      <c r="D12" s="10">
        <f>SUM(D6:D11)</f>
        <v>0</v>
      </c>
      <c r="E12" s="67">
        <f>SUM(E6:E11)</f>
        <v>0</v>
      </c>
      <c r="G12" s="11"/>
    </row>
    <row r="13" spans="1:7" ht="14" thickTop="1" x14ac:dyDescent="0.15"/>
    <row r="14" spans="1:7" ht="19.5" customHeight="1" thickBot="1" x14ac:dyDescent="0.2">
      <c r="A14" s="15"/>
      <c r="B14" s="15"/>
      <c r="C14" s="15"/>
      <c r="D14" s="15"/>
      <c r="E14" s="16"/>
    </row>
    <row r="15" spans="1:7" ht="34" customHeight="1" thickBot="1" x14ac:dyDescent="0.2">
      <c r="A15" s="17" t="s">
        <v>16</v>
      </c>
      <c r="B15" s="18" t="s">
        <v>17</v>
      </c>
      <c r="C15" s="19"/>
      <c r="D15" s="20" t="s">
        <v>18</v>
      </c>
      <c r="E15" s="21" t="s">
        <v>19</v>
      </c>
    </row>
    <row r="16" spans="1:7" ht="28" customHeight="1" x14ac:dyDescent="0.15">
      <c r="A16" s="22" t="s">
        <v>20</v>
      </c>
      <c r="B16" s="23" t="s">
        <v>21</v>
      </c>
      <c r="C16" s="24"/>
      <c r="D16" s="25"/>
      <c r="E16" s="26">
        <f>E12</f>
        <v>0</v>
      </c>
    </row>
    <row r="17" spans="1:5" ht="9" customHeight="1" x14ac:dyDescent="0.15">
      <c r="A17" s="88"/>
      <c r="B17" s="89"/>
      <c r="C17" s="30"/>
      <c r="D17" s="31"/>
      <c r="E17" s="32"/>
    </row>
    <row r="18" spans="1:5" ht="28" customHeight="1" x14ac:dyDescent="0.15">
      <c r="A18" s="90" t="s">
        <v>40</v>
      </c>
      <c r="B18" s="91"/>
      <c r="C18" s="33"/>
      <c r="D18" s="34"/>
      <c r="E18" s="35">
        <f>E16</f>
        <v>0</v>
      </c>
    </row>
    <row r="19" spans="1:5" ht="35" customHeight="1" x14ac:dyDescent="0.15">
      <c r="A19" s="22" t="s">
        <v>48</v>
      </c>
      <c r="B19" s="23" t="s">
        <v>22</v>
      </c>
      <c r="C19" s="27" t="s">
        <v>23</v>
      </c>
      <c r="D19" s="28">
        <v>0</v>
      </c>
      <c r="E19" s="29">
        <f>D19*E18</f>
        <v>0</v>
      </c>
    </row>
    <row r="20" spans="1:5" ht="28" customHeight="1" x14ac:dyDescent="0.15">
      <c r="A20" s="112" t="s">
        <v>53</v>
      </c>
      <c r="B20" s="113"/>
      <c r="C20" s="76"/>
      <c r="D20" s="77"/>
      <c r="E20" s="78">
        <f>E18+E19</f>
        <v>0</v>
      </c>
    </row>
    <row r="21" spans="1:5" ht="9" customHeight="1" thickBot="1" x14ac:dyDescent="0.2">
      <c r="A21" s="15"/>
      <c r="B21" s="15"/>
      <c r="C21" s="15"/>
      <c r="D21" s="15"/>
      <c r="E21" s="16"/>
    </row>
    <row r="22" spans="1:5" s="37" customFormat="1" ht="34" customHeight="1" thickBot="1" x14ac:dyDescent="0.2">
      <c r="A22" s="36" t="s">
        <v>24</v>
      </c>
      <c r="B22" s="92" t="s">
        <v>25</v>
      </c>
      <c r="C22" s="93"/>
      <c r="D22" s="20" t="s">
        <v>26</v>
      </c>
      <c r="E22" s="21" t="s">
        <v>19</v>
      </c>
    </row>
    <row r="23" spans="1:5" s="37" customFormat="1" ht="45" customHeight="1" x14ac:dyDescent="0.15">
      <c r="A23" s="22" t="s">
        <v>27</v>
      </c>
      <c r="B23" s="23" t="s">
        <v>56</v>
      </c>
      <c r="C23" s="64" t="s">
        <v>38</v>
      </c>
      <c r="D23" s="28">
        <v>0</v>
      </c>
      <c r="E23" s="29">
        <f>D23*E20</f>
        <v>0</v>
      </c>
    </row>
    <row r="24" spans="1:5" s="37" customFormat="1" ht="45" customHeight="1" x14ac:dyDescent="0.15">
      <c r="A24" s="22" t="s">
        <v>54</v>
      </c>
      <c r="B24" s="23" t="s">
        <v>55</v>
      </c>
      <c r="C24" s="64" t="s">
        <v>38</v>
      </c>
      <c r="D24" s="28">
        <v>0</v>
      </c>
      <c r="E24" s="29">
        <f>D24*E20</f>
        <v>0</v>
      </c>
    </row>
    <row r="25" spans="1:5" s="37" customFormat="1" ht="10" customHeight="1" x14ac:dyDescent="0.15">
      <c r="A25" s="94"/>
      <c r="B25" s="95"/>
      <c r="C25" s="24"/>
      <c r="D25" s="38"/>
      <c r="E25" s="32"/>
    </row>
    <row r="26" spans="1:5" s="37" customFormat="1" ht="25" customHeight="1" x14ac:dyDescent="0.15">
      <c r="A26" s="96" t="s">
        <v>28</v>
      </c>
      <c r="B26" s="97"/>
      <c r="C26" s="39"/>
      <c r="D26" s="40"/>
      <c r="E26" s="35">
        <f>E23</f>
        <v>0</v>
      </c>
    </row>
    <row r="27" spans="1:5" s="37" customFormat="1" ht="11" customHeight="1" x14ac:dyDescent="0.15">
      <c r="A27" s="98"/>
      <c r="B27" s="99"/>
      <c r="C27" s="99"/>
      <c r="D27" s="99"/>
      <c r="E27" s="100"/>
    </row>
    <row r="28" spans="1:5" s="37" customFormat="1" ht="25" customHeight="1" x14ac:dyDescent="0.15">
      <c r="A28" s="101" t="s">
        <v>29</v>
      </c>
      <c r="B28" s="102"/>
      <c r="C28" s="41"/>
      <c r="D28" s="42"/>
      <c r="E28" s="43">
        <f>E26+E20</f>
        <v>0</v>
      </c>
    </row>
    <row r="29" spans="1:5" s="37" customFormat="1" ht="25" customHeight="1" x14ac:dyDescent="0.15">
      <c r="A29" s="103" t="s">
        <v>30</v>
      </c>
      <c r="B29" s="104"/>
      <c r="C29" s="44"/>
      <c r="D29" s="28">
        <v>0</v>
      </c>
      <c r="E29" s="29">
        <f>E28*D29</f>
        <v>0</v>
      </c>
    </row>
    <row r="30" spans="1:5" s="37" customFormat="1" ht="10" customHeight="1" x14ac:dyDescent="0.15">
      <c r="A30" s="105"/>
      <c r="B30" s="106"/>
      <c r="C30" s="45"/>
      <c r="D30" s="46"/>
      <c r="E30" s="47"/>
    </row>
    <row r="31" spans="1:5" ht="25" customHeight="1" x14ac:dyDescent="0.15">
      <c r="A31" s="107" t="s">
        <v>31</v>
      </c>
      <c r="B31" s="108"/>
      <c r="C31" s="48" t="s">
        <v>39</v>
      </c>
      <c r="D31" s="49"/>
      <c r="E31" s="50">
        <f>E28+E29</f>
        <v>0</v>
      </c>
    </row>
    <row r="32" spans="1:5" ht="25" customHeight="1" x14ac:dyDescent="0.15">
      <c r="A32" s="81" t="s">
        <v>41</v>
      </c>
      <c r="B32" s="82"/>
      <c r="C32" s="68" t="s">
        <v>42</v>
      </c>
      <c r="D32" s="69"/>
      <c r="E32" s="70">
        <f>E31*1.19</f>
        <v>0</v>
      </c>
    </row>
    <row r="33" spans="1:10" ht="14" thickBot="1" x14ac:dyDescent="0.2"/>
    <row r="34" spans="1:10" ht="24" customHeight="1" thickBot="1" x14ac:dyDescent="0.2">
      <c r="A34" s="17"/>
      <c r="B34" s="55" t="s">
        <v>33</v>
      </c>
      <c r="C34" s="19"/>
      <c r="D34" s="20"/>
      <c r="E34" s="56" t="s">
        <v>34</v>
      </c>
    </row>
    <row r="35" spans="1:10" ht="24" customHeight="1" x14ac:dyDescent="0.15">
      <c r="A35" s="57" t="s">
        <v>35</v>
      </c>
      <c r="B35" s="23" t="s">
        <v>49</v>
      </c>
      <c r="C35" s="24"/>
      <c r="D35" s="109" t="s">
        <v>36</v>
      </c>
      <c r="E35" s="58">
        <v>0</v>
      </c>
    </row>
    <row r="36" spans="1:10" ht="24" customHeight="1" x14ac:dyDescent="0.15">
      <c r="A36" s="57" t="s">
        <v>37</v>
      </c>
      <c r="B36" s="59" t="s">
        <v>50</v>
      </c>
      <c r="C36" s="24"/>
      <c r="D36" s="110"/>
      <c r="E36" s="58">
        <v>0</v>
      </c>
    </row>
    <row r="37" spans="1:10" ht="32" customHeight="1" thickBot="1" x14ac:dyDescent="0.2">
      <c r="A37" s="60" t="s">
        <v>37</v>
      </c>
      <c r="B37" s="61" t="s">
        <v>51</v>
      </c>
      <c r="C37" s="62"/>
      <c r="D37" s="111"/>
      <c r="E37" s="63">
        <v>0</v>
      </c>
    </row>
    <row r="40" spans="1:10" ht="16" x14ac:dyDescent="0.2">
      <c r="A40" s="51" t="s">
        <v>32</v>
      </c>
      <c r="B40" s="51"/>
      <c r="C40" s="51"/>
      <c r="D40" s="51"/>
      <c r="E40" s="52"/>
      <c r="F40" s="13"/>
      <c r="G40" s="13"/>
      <c r="H40" s="13"/>
      <c r="I40" s="13"/>
      <c r="J40" s="53"/>
    </row>
    <row r="41" spans="1:10" ht="16" x14ac:dyDescent="0.2">
      <c r="A41" s="51"/>
      <c r="B41" s="54"/>
      <c r="C41" s="54"/>
      <c r="D41" s="54"/>
      <c r="E41" s="52"/>
      <c r="F41" s="13"/>
      <c r="G41" s="13"/>
      <c r="H41" s="13"/>
      <c r="I41" s="13"/>
      <c r="J41" s="53"/>
    </row>
    <row r="42" spans="1:10" ht="15" customHeight="1" x14ac:dyDescent="0.15">
      <c r="A42" s="83"/>
      <c r="B42" s="83"/>
      <c r="C42" s="83"/>
      <c r="D42" s="83"/>
      <c r="E42" s="83"/>
      <c r="F42" s="13"/>
      <c r="G42" s="13"/>
      <c r="H42" s="13"/>
      <c r="I42" s="13"/>
      <c r="J42" s="53"/>
    </row>
    <row r="43" spans="1:10" ht="15" customHeight="1" x14ac:dyDescent="0.2">
      <c r="A43" s="83"/>
      <c r="B43" s="83"/>
      <c r="C43" s="83"/>
      <c r="D43" s="83"/>
      <c r="E43" s="83"/>
      <c r="F43"/>
      <c r="G43"/>
      <c r="H43"/>
      <c r="I43"/>
      <c r="J43"/>
    </row>
    <row r="44" spans="1:10" ht="16" customHeight="1" thickBot="1" x14ac:dyDescent="0.25">
      <c r="A44" s="84"/>
      <c r="B44" s="84"/>
      <c r="C44" s="84"/>
      <c r="D44" s="84"/>
      <c r="E44" s="84"/>
      <c r="F44"/>
      <c r="G44"/>
      <c r="H44"/>
      <c r="I44"/>
      <c r="J44"/>
    </row>
    <row r="45" spans="1:10" ht="17" thickTop="1" x14ac:dyDescent="0.2">
      <c r="F45"/>
      <c r="G45"/>
      <c r="H45"/>
      <c r="I45"/>
      <c r="J45"/>
    </row>
    <row r="46" spans="1:10" ht="16" x14ac:dyDescent="0.2">
      <c r="F46"/>
      <c r="G46"/>
      <c r="H46"/>
      <c r="I46"/>
      <c r="J46"/>
    </row>
    <row r="47" spans="1:10" ht="16" x14ac:dyDescent="0.2">
      <c r="F47"/>
      <c r="G47"/>
      <c r="H47"/>
      <c r="I47"/>
      <c r="J47"/>
    </row>
    <row r="48" spans="1:10" ht="16" x14ac:dyDescent="0.2">
      <c r="F48"/>
      <c r="G48"/>
      <c r="H48"/>
      <c r="I48"/>
      <c r="J48"/>
    </row>
  </sheetData>
  <sheetProtection algorithmName="SHA-512" hashValue="w4BdHVlQErD6D9mHIjqUMGwOWkme5iq6Cl//JDDzxZWCvf+4vIQ+qG1xG963qu/W4T89IbIJLdL1fXARJfe/HA==" saltValue="NtMLn7Ufcxzzto4z9T3aiQ==" spinCount="100000" sheet="1" objects="1" scenarios="1" selectLockedCells="1"/>
  <mergeCells count="16">
    <mergeCell ref="B1:E1"/>
    <mergeCell ref="A32:B32"/>
    <mergeCell ref="A42:E44"/>
    <mergeCell ref="C6:C11"/>
    <mergeCell ref="A17:B17"/>
    <mergeCell ref="A18:B18"/>
    <mergeCell ref="B22:C22"/>
    <mergeCell ref="A25:B25"/>
    <mergeCell ref="A26:B26"/>
    <mergeCell ref="A27:E27"/>
    <mergeCell ref="A28:B28"/>
    <mergeCell ref="A29:B29"/>
    <mergeCell ref="A30:B30"/>
    <mergeCell ref="A31:B31"/>
    <mergeCell ref="D35:D37"/>
    <mergeCell ref="A20:B20"/>
  </mergeCells>
  <phoneticPr fontId="26" type="noConversion"/>
  <pageMargins left="0.10999999999999999" right="0.10999999999999999" top="0.92000000000000015" bottom="0.2" header="0.31" footer="0.31"/>
  <pageSetup paperSize="9" scale="62" fitToHeight="0" orientation="portrait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TWP_ZU_2_honorarangebot</vt:lpstr>
      <vt:lpstr>TWP_ZU_2_honorarangebot!Druckbereich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Monika Winkelman</dc:creator>
  <cp:lastModifiedBy>Monika Winkelman</cp:lastModifiedBy>
  <cp:lastPrinted>2026-07-15T13:19:56Z</cp:lastPrinted>
  <dcterms:created xsi:type="dcterms:W3CDTF">2020-11-03T17:12:13Z</dcterms:created>
  <dcterms:modified xsi:type="dcterms:W3CDTF">2026-07-22T14:55:38Z</dcterms:modified>
</cp:coreProperties>
</file>